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Лист1!$A$3:$AB$3</definedName>
  </definedNames>
  <calcPr calcId="114210"/>
</workbook>
</file>

<file path=xl/calcChain.xml><?xml version="1.0" encoding="utf-8"?>
<calcChain xmlns="http://schemas.openxmlformats.org/spreadsheetml/2006/main">
  <c r="V4" i="3"/>
  <c r="W4"/>
  <c r="S5"/>
  <c r="V5"/>
  <c r="X4"/>
  <c r="X5"/>
  <c r="W5"/>
</calcChain>
</file>

<file path=xl/sharedStrings.xml><?xml version="1.0" encoding="utf-8"?>
<sst xmlns="http://schemas.openxmlformats.org/spreadsheetml/2006/main" count="88" uniqueCount="84">
  <si>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</si>
  <si>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</si>
  <si>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</si>
  <si>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</si>
  <si>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</si>
  <si>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</si>
  <si>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</si>
  <si>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</si>
  <si>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</si>
  <si>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</si>
  <si>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</si>
  <si>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</si>
  <si>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</si>
  <si>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</si>
  <si>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</si>
  <si>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</si>
  <si>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</si>
  <si>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</si>
  <si>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</si>
  <si>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</si>
  <si>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</si>
  <si>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</si>
  <si>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</si>
  <si>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</si>
  <si>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</si>
  <si>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</si>
  <si>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</si>
  <si>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</si>
  <si>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</si>
  <si>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</si>
  <si>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</si>
  <si>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</si>
  <si>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</si>
  <si>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</si>
  <si>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</si>
  <si>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</si>
  <si>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</si>
  <si>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</si>
  <si>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</si>
  <si>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</si>
  <si>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</si>
  <si>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</si>
  <si>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</si>
  <si>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</si>
  <si>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</si>
  <si>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</si>
  <si>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</si>
  <si>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</si>
  <si>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</si>
  <si>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</si>
  <si>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</si>
  <si>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</si>
  <si>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</si>
  <si>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</si>
  <si>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</si>
  <si>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</si>
  <si>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</si>
  <si>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</si>
  <si>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</si>
  <si>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</si>
  <si>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</si>
  <si>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</si>
  <si>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1</t>
  </si>
  <si>
    <t>13.ИСУП.5787501</t>
  </si>
  <si>
    <t>-</t>
  </si>
  <si>
    <t>Отделение приготовления химических добавок</t>
  </si>
  <si>
    <t>установленная мощность 2,25кВт; емкость приготовления и хранения химических добавок 4х1 м3; габариты, м - 10,8х3,16х3,84</t>
  </si>
  <si>
    <t>III</t>
  </si>
  <si>
    <t>51892с/о</t>
  </si>
  <si>
    <t/>
  </si>
  <si>
    <t>51893с/о (08-02-05-1020Т)</t>
  </si>
  <si>
    <t>компл.</t>
  </si>
  <si>
    <t>Комплекс общестроительных организаций</t>
  </si>
  <si>
    <t>БКП 1/5</t>
  </si>
  <si>
    <t>Оборудование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</si>
  <si>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</si>
  <si>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</si>
  <si>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</si>
  <si>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</si>
  <si>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</si>
  <si>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</si>
  <si>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</si>
  <si>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</t>
  </si>
  <si>
    <t>Приложение №1 к договору №_________________от_____________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</si>
</sst>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1"/>
  <sheetViews>
    <sheetView tabSelected="1" topLeftCell="D1" zoomScale="75" workbookViewId="0">
      <selection activeCell="Z24" sqref="Z24"/>
    </sheetView>
  </sheetViews>
  <sheetFormatPr defaultRowHeight="15.75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17.14062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10" customWidth="1"/>
    <col min="21" max="23" width="13.7109375" style="10" customWidth="1"/>
    <col min="24" max="24" width="16.140625" style="10" customWidth="1"/>
    <col min="25" max="26" width="17.85546875" style="5" customWidth="1"/>
    <col min="27" max="27" width="10.7109375" style="11" customWidth="1"/>
    <col min="28" max="28" width="15.140625" style="5" customWidth="1"/>
    <col min="29" max="29" width="14.7109375" style="10" customWidth="1"/>
    <col min="30" max="31" width="17.85546875" style="5" customWidth="1"/>
    <col min="32" max="32" width="9.42578125" style="11" customWidth="1"/>
    <col min="33" max="33" width="15.140625" style="5" customWidth="1"/>
    <col min="34" max="16384" width="9.140625" style="5"/>
  </cols>
  <sheetData>
    <row r="1" spans="1:33" ht="15.75" customHeight="1">
      <c r="A1" s="8"/>
      <c r="B1" s="29" t="s">
        <v>82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13"/>
      <c r="R1" s="9"/>
      <c r="S1" s="30" t="s">
        <v>83</v>
      </c>
      <c r="T1" s="30"/>
      <c r="U1" s="30"/>
      <c r="V1" s="30"/>
      <c r="W1" s="30"/>
      <c r="X1" s="30"/>
      <c r="Y1" s="30"/>
      <c r="Z1" s="30"/>
      <c r="AA1" s="30"/>
      <c r="AB1" s="30"/>
      <c r="AC1" s="5"/>
      <c r="AE1" s="10"/>
      <c r="AF1" s="5"/>
    </row>
    <row r="2" spans="1:33" ht="193.5" customHeight="1">
      <c r="A2" s="1" t="s">
        <v>0</v>
      </c>
      <c r="B2" s="2" t="s">
        <v>1</v>
      </c>
      <c r="C2" s="2" t="s">
        <v>2</v>
      </c>
      <c r="D2" s="6" t="s">
        <v>3</v>
      </c>
      <c r="E2" s="1" t="s">
        <v>40</v>
      </c>
      <c r="F2" s="6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2" t="s">
        <v>41</v>
      </c>
      <c r="M2" s="2" t="s">
        <v>42</v>
      </c>
      <c r="N2" s="1" t="s">
        <v>15</v>
      </c>
      <c r="O2" s="1" t="s">
        <v>6</v>
      </c>
      <c r="P2" s="1" t="s">
        <v>7</v>
      </c>
      <c r="Q2" s="1" t="s">
        <v>47</v>
      </c>
      <c r="R2" s="1" t="s">
        <v>6</v>
      </c>
      <c r="S2" s="3" t="s">
        <v>8</v>
      </c>
      <c r="T2" s="3" t="s">
        <v>50</v>
      </c>
      <c r="U2" s="3" t="s">
        <v>12</v>
      </c>
      <c r="V2" s="3" t="s">
        <v>13</v>
      </c>
      <c r="W2" s="3" t="s">
        <v>49</v>
      </c>
      <c r="X2" s="3" t="s">
        <v>14</v>
      </c>
      <c r="Y2" s="1" t="s">
        <v>43</v>
      </c>
      <c r="Z2" s="1" t="s">
        <v>11</v>
      </c>
      <c r="AA2" s="4" t="s">
        <v>44</v>
      </c>
      <c r="AB2" s="1" t="s">
        <v>45</v>
      </c>
      <c r="AC2" s="3" t="s">
        <v>57</v>
      </c>
      <c r="AD2" s="1" t="s">
        <v>58</v>
      </c>
      <c r="AE2" s="1" t="s">
        <v>59</v>
      </c>
      <c r="AF2" s="4" t="s">
        <v>60</v>
      </c>
      <c r="AG2" s="1" t="s">
        <v>61</v>
      </c>
    </row>
    <row r="3" spans="1:33" s="7" customFormat="1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6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1" t="s">
        <v>26</v>
      </c>
      <c r="M3" s="1" t="s">
        <v>27</v>
      </c>
      <c r="N3" s="1" t="s">
        <v>28</v>
      </c>
      <c r="O3" s="1" t="s">
        <v>29</v>
      </c>
      <c r="P3" s="1" t="s">
        <v>30</v>
      </c>
      <c r="Q3" s="1" t="s">
        <v>31</v>
      </c>
      <c r="R3" s="1" t="s">
        <v>32</v>
      </c>
      <c r="S3" s="1" t="s">
        <v>33</v>
      </c>
      <c r="T3" s="1" t="s">
        <v>34</v>
      </c>
      <c r="U3" s="1" t="s">
        <v>35</v>
      </c>
      <c r="V3" s="1" t="s">
        <v>36</v>
      </c>
      <c r="W3" s="1" t="s">
        <v>37</v>
      </c>
      <c r="X3" s="1" t="s">
        <v>38</v>
      </c>
      <c r="Y3" s="1" t="s">
        <v>39</v>
      </c>
      <c r="Z3" s="1" t="s">
        <v>46</v>
      </c>
      <c r="AA3" s="1" t="s">
        <v>48</v>
      </c>
      <c r="AB3" s="1" t="s">
        <v>51</v>
      </c>
      <c r="AC3" s="1" t="s">
        <v>52</v>
      </c>
      <c r="AD3" s="1" t="s">
        <v>53</v>
      </c>
      <c r="AE3" s="1" t="s">
        <v>54</v>
      </c>
      <c r="AF3" s="1" t="s">
        <v>55</v>
      </c>
      <c r="AG3" s="1" t="s">
        <v>56</v>
      </c>
    </row>
    <row r="4" spans="1:33" ht="174.75" customHeight="1">
      <c r="A4" s="18" t="s">
        <v>62</v>
      </c>
      <c r="B4" s="16" t="s">
        <v>63</v>
      </c>
      <c r="C4" s="16" t="s">
        <v>64</v>
      </c>
      <c r="D4" s="17" t="s">
        <v>65</v>
      </c>
      <c r="E4" s="18"/>
      <c r="F4" s="17" t="s">
        <v>66</v>
      </c>
      <c r="G4" s="16"/>
      <c r="H4" s="16">
        <v>4</v>
      </c>
      <c r="I4" s="16"/>
      <c r="J4" s="16" t="s">
        <v>67</v>
      </c>
      <c r="K4" s="16"/>
      <c r="L4" s="16"/>
      <c r="M4" s="16"/>
      <c r="N4" s="16" t="s">
        <v>68</v>
      </c>
      <c r="O4" s="18" t="s">
        <v>69</v>
      </c>
      <c r="P4" s="16" t="s">
        <v>64</v>
      </c>
      <c r="Q4" s="16" t="s">
        <v>70</v>
      </c>
      <c r="R4" s="16">
        <v>2</v>
      </c>
      <c r="S4" s="19">
        <v>2</v>
      </c>
      <c r="T4" s="19" t="s">
        <v>71</v>
      </c>
      <c r="U4" s="19">
        <v>0</v>
      </c>
      <c r="V4" s="19">
        <f>S4*U4</f>
        <v>0</v>
      </c>
      <c r="W4" s="19">
        <f>ROUND(V4*0.18,2)</f>
        <v>0</v>
      </c>
      <c r="X4" s="19">
        <f>V4+W4</f>
        <v>0</v>
      </c>
      <c r="Y4" s="16"/>
      <c r="Z4" s="16" t="s">
        <v>72</v>
      </c>
      <c r="AA4" s="20">
        <v>42176</v>
      </c>
      <c r="AB4" s="16"/>
      <c r="AC4" s="19" t="s">
        <v>73</v>
      </c>
      <c r="AD4" s="16"/>
      <c r="AE4" s="16" t="s">
        <v>74</v>
      </c>
      <c r="AF4" s="20"/>
      <c r="AG4" s="16"/>
    </row>
    <row r="5" spans="1:33">
      <c r="A5" s="18"/>
      <c r="B5" s="16"/>
      <c r="C5" s="16"/>
      <c r="D5" s="17"/>
      <c r="E5" s="18"/>
      <c r="F5" s="17"/>
      <c r="G5" s="16"/>
      <c r="H5" s="16"/>
      <c r="I5" s="16"/>
      <c r="J5" s="16"/>
      <c r="K5" s="16"/>
      <c r="L5" s="16"/>
      <c r="M5" s="16"/>
      <c r="N5" s="16" t="s">
        <v>75</v>
      </c>
      <c r="O5" s="18"/>
      <c r="P5" s="16"/>
      <c r="Q5" s="16"/>
      <c r="R5" s="16"/>
      <c r="S5" s="19">
        <f>SUM(S4:S4)</f>
        <v>2</v>
      </c>
      <c r="T5" s="19"/>
      <c r="U5" s="19"/>
      <c r="V5" s="19">
        <f>SUM(V4:V4)</f>
        <v>0</v>
      </c>
      <c r="W5" s="19">
        <f>SUM(W4:W4)</f>
        <v>0</v>
      </c>
      <c r="X5" s="19">
        <f>SUM(X4:X4)</f>
        <v>0</v>
      </c>
      <c r="Y5" s="16"/>
      <c r="Z5" s="16"/>
      <c r="AA5" s="20"/>
      <c r="AB5" s="16"/>
      <c r="AC5" s="19"/>
      <c r="AD5" s="16"/>
      <c r="AE5" s="16"/>
      <c r="AF5" s="20"/>
      <c r="AG5" s="16"/>
    </row>
    <row r="6" spans="1:33">
      <c r="A6" s="21"/>
      <c r="B6" s="22" t="s">
        <v>76</v>
      </c>
      <c r="C6" s="22"/>
      <c r="D6" s="23"/>
      <c r="E6" s="21"/>
      <c r="F6" s="23"/>
      <c r="G6" s="22"/>
      <c r="H6" s="22"/>
      <c r="I6" s="22"/>
      <c r="J6" s="22"/>
      <c r="K6" s="22"/>
      <c r="L6" s="22"/>
      <c r="M6" s="22"/>
      <c r="N6" s="22"/>
      <c r="O6" s="21"/>
      <c r="P6" s="22"/>
      <c r="Q6" s="22"/>
      <c r="R6" s="22"/>
      <c r="S6" s="24"/>
      <c r="T6" s="24"/>
      <c r="U6" s="24"/>
      <c r="V6" s="24"/>
      <c r="W6" s="24"/>
      <c r="X6" s="24"/>
      <c r="Y6" s="22"/>
      <c r="Z6" s="22"/>
      <c r="AA6" s="25"/>
      <c r="AB6" s="22"/>
      <c r="AC6" s="24"/>
      <c r="AD6" s="22"/>
      <c r="AE6" s="22"/>
      <c r="AF6" s="25"/>
      <c r="AG6" s="22"/>
    </row>
    <row r="7" spans="1:33">
      <c r="A7" s="14"/>
      <c r="B7" s="15"/>
      <c r="C7" s="15"/>
      <c r="D7" s="26"/>
      <c r="E7" s="14"/>
      <c r="F7" s="26"/>
      <c r="G7" s="15"/>
      <c r="H7" s="15"/>
      <c r="I7" s="15"/>
      <c r="J7" s="15"/>
      <c r="K7" s="15"/>
      <c r="L7" s="15"/>
      <c r="M7" s="15"/>
      <c r="N7" s="15"/>
      <c r="O7" s="14"/>
      <c r="P7" s="15"/>
      <c r="Q7" s="15"/>
      <c r="R7" s="15"/>
      <c r="S7" s="27"/>
      <c r="T7" s="27"/>
      <c r="U7" s="27"/>
      <c r="V7" s="27"/>
      <c r="W7" s="27"/>
      <c r="X7" s="27"/>
      <c r="Y7" s="15"/>
      <c r="Z7" s="15"/>
      <c r="AA7" s="28"/>
      <c r="AB7" s="15"/>
      <c r="AC7" s="27"/>
      <c r="AD7" s="15"/>
      <c r="AE7" s="15"/>
      <c r="AF7" s="28"/>
      <c r="AG7" s="15"/>
    </row>
    <row r="8" spans="1:33">
      <c r="A8" s="14"/>
      <c r="B8" s="15"/>
      <c r="C8" s="15"/>
      <c r="D8" s="26"/>
      <c r="E8" s="14"/>
      <c r="F8" s="26"/>
      <c r="G8" s="15"/>
      <c r="H8" s="15"/>
      <c r="I8" s="15"/>
      <c r="J8" s="15" t="s">
        <v>77</v>
      </c>
      <c r="K8" s="15"/>
      <c r="L8" s="15"/>
      <c r="M8" s="15"/>
      <c r="N8" s="15"/>
      <c r="O8" s="14"/>
      <c r="P8" s="15"/>
      <c r="Q8" s="15"/>
      <c r="R8" s="15"/>
      <c r="S8" s="27"/>
      <c r="T8" s="27"/>
      <c r="U8" s="27"/>
      <c r="V8" s="27"/>
      <c r="W8" s="27"/>
      <c r="X8" s="27"/>
      <c r="Y8" s="15"/>
      <c r="Z8" s="15"/>
      <c r="AA8" s="28"/>
      <c r="AB8" s="15"/>
      <c r="AC8" s="27"/>
      <c r="AD8" s="15"/>
      <c r="AE8" s="15"/>
      <c r="AF8" s="28"/>
      <c r="AG8" s="15"/>
    </row>
    <row r="9" spans="1:33">
      <c r="A9" s="14"/>
      <c r="B9" s="15"/>
      <c r="C9" s="15"/>
      <c r="D9" s="26"/>
      <c r="E9" s="14" t="s">
        <v>78</v>
      </c>
      <c r="F9" s="26"/>
      <c r="G9" s="15"/>
      <c r="H9" s="15"/>
      <c r="I9" s="15"/>
      <c r="J9" s="15"/>
      <c r="K9" s="15"/>
      <c r="L9" s="15"/>
      <c r="M9" s="15"/>
      <c r="N9" s="15"/>
      <c r="O9" s="14"/>
      <c r="P9" s="15"/>
      <c r="Q9" s="15"/>
      <c r="R9" s="15"/>
      <c r="S9" s="27" t="s">
        <v>79</v>
      </c>
      <c r="T9" s="27"/>
      <c r="U9" s="27"/>
      <c r="V9" s="27"/>
      <c r="W9" s="27"/>
      <c r="X9" s="27"/>
      <c r="Y9" s="15"/>
      <c r="Z9" s="15"/>
      <c r="AA9" s="28"/>
      <c r="AB9" s="15"/>
      <c r="AC9" s="27"/>
      <c r="AD9" s="15"/>
      <c r="AE9" s="15"/>
      <c r="AF9" s="28"/>
      <c r="AG9" s="15"/>
    </row>
    <row r="10" spans="1:33">
      <c r="A10" s="14"/>
      <c r="B10" s="15"/>
      <c r="C10" s="15"/>
      <c r="D10" s="26"/>
      <c r="E10" s="14" t="s">
        <v>80</v>
      </c>
      <c r="F10" s="26"/>
      <c r="G10" s="15"/>
      <c r="H10" s="15"/>
      <c r="I10" s="15"/>
      <c r="J10" s="15"/>
      <c r="K10" s="15"/>
      <c r="L10" s="15"/>
      <c r="M10" s="15"/>
      <c r="N10" s="15"/>
      <c r="O10" s="14"/>
      <c r="P10" s="15"/>
      <c r="Q10" s="15"/>
      <c r="R10" s="15"/>
      <c r="S10" s="27" t="s">
        <v>80</v>
      </c>
      <c r="T10" s="27"/>
      <c r="U10" s="27"/>
      <c r="V10" s="27"/>
      <c r="W10" s="27"/>
      <c r="X10" s="27"/>
      <c r="Y10" s="15"/>
      <c r="Z10" s="15"/>
      <c r="AA10" s="28"/>
      <c r="AB10" s="15"/>
      <c r="AC10" s="27"/>
      <c r="AD10" s="15"/>
      <c r="AE10" s="15"/>
      <c r="AF10" s="28"/>
      <c r="AG10" s="15"/>
    </row>
    <row r="11" spans="1:33">
      <c r="A11" s="14"/>
      <c r="B11" s="15"/>
      <c r="C11" s="15"/>
      <c r="D11" s="26"/>
      <c r="E11" s="14"/>
      <c r="F11" s="26" t="s">
        <v>81</v>
      </c>
      <c r="G11" s="15"/>
      <c r="H11" s="15"/>
      <c r="I11" s="15"/>
      <c r="J11" s="15"/>
      <c r="K11" s="15"/>
      <c r="L11" s="15"/>
      <c r="M11" s="15"/>
      <c r="N11" s="15"/>
      <c r="O11" s="14"/>
      <c r="P11" s="15"/>
      <c r="Q11" s="15"/>
      <c r="R11" s="15"/>
      <c r="S11" s="27"/>
      <c r="T11" s="27" t="s">
        <v>81</v>
      </c>
      <c r="U11" s="27"/>
      <c r="V11" s="27"/>
      <c r="W11" s="27"/>
      <c r="X11" s="27"/>
      <c r="Y11" s="15"/>
      <c r="Z11" s="15"/>
      <c r="AA11" s="28"/>
      <c r="AB11" s="15"/>
      <c r="AC11" s="27"/>
      <c r="AD11" s="15"/>
      <c r="AE11" s="15"/>
      <c r="AF11" s="28"/>
      <c r="AG11" s="15"/>
    </row>
  </sheetData>
  <autoFilter ref="A3:AB3"/>
  <mergeCells count="2">
    <mergeCell ref="B1:P1"/>
    <mergeCell ref="S1:AB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Владимир Александрович</dc:creator>
  <cp:lastModifiedBy>6612</cp:lastModifiedBy>
  <cp:lastPrinted>2013-03-06T08:00:43Z</cp:lastPrinted>
  <dcterms:created xsi:type="dcterms:W3CDTF">2007-11-07T07:16:05Z</dcterms:created>
  <dcterms:modified xsi:type="dcterms:W3CDTF">2015-03-04T07:16:10Z</dcterms:modified>
</cp:coreProperties>
</file>